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9EFAD68E-540A-4AA6-BE39-C2FF2E73D9EE}" xr6:coauthVersionLast="47" xr6:coauthVersionMax="47" xr10:uidLastSave="{00000000-0000-0000-0000-000000000000}"/>
  <bookViews>
    <workbookView xWindow="-120" yWindow="-120" windowWidth="20730" windowHeight="11160" xr2:uid="{5E5E1248-A9D6-4353-B529-7D6767CD0E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H17" i="1"/>
  <c r="H19" i="1"/>
  <c r="H20" i="1"/>
  <c r="H21" i="1"/>
  <c r="H23" i="1"/>
  <c r="H24" i="1"/>
  <c r="H25" i="1"/>
  <c r="H27" i="1"/>
  <c r="H28" i="1"/>
  <c r="H29" i="1"/>
  <c r="H15" i="1"/>
  <c r="G28" i="1"/>
  <c r="G29" i="1"/>
  <c r="G27" i="1"/>
  <c r="G24" i="1"/>
  <c r="G25" i="1"/>
  <c r="G23" i="1"/>
  <c r="G20" i="1"/>
  <c r="G21" i="1"/>
  <c r="G19" i="1"/>
  <c r="G16" i="1"/>
  <c r="G17" i="1"/>
  <c r="G15" i="1"/>
  <c r="F15" i="1"/>
  <c r="P12" i="1"/>
  <c r="E16" i="1"/>
  <c r="E17" i="1"/>
  <c r="E19" i="1"/>
  <c r="E20" i="1"/>
  <c r="E21" i="1"/>
  <c r="E23" i="1"/>
  <c r="E24" i="1"/>
  <c r="E25" i="1"/>
  <c r="E27" i="1"/>
  <c r="E28" i="1"/>
  <c r="E29" i="1"/>
  <c r="E15" i="1"/>
  <c r="O12" i="1"/>
  <c r="N12" i="1"/>
  <c r="L12" i="1"/>
  <c r="K12" i="1"/>
  <c r="J12" i="1"/>
  <c r="H12" i="1"/>
  <c r="G12" i="1"/>
  <c r="F12" i="1"/>
  <c r="D12" i="1"/>
  <c r="C12" i="1"/>
  <c r="B12" i="1"/>
  <c r="P6" i="1"/>
  <c r="O6" i="1"/>
  <c r="N6" i="1"/>
  <c r="L6" i="1"/>
  <c r="K6" i="1"/>
  <c r="J6" i="1"/>
  <c r="H6" i="1"/>
  <c r="G6" i="1"/>
  <c r="F6" i="1"/>
  <c r="D6" i="1"/>
  <c r="C6" i="1"/>
  <c r="B6" i="1"/>
</calcChain>
</file>

<file path=xl/sharedStrings.xml><?xml version="1.0" encoding="utf-8"?>
<sst xmlns="http://schemas.openxmlformats.org/spreadsheetml/2006/main" count="10" uniqueCount="8">
  <si>
    <t>GAPDH</t>
    <phoneticPr fontId="1" type="noConversion"/>
  </si>
  <si>
    <t>CON</t>
    <phoneticPr fontId="1" type="noConversion"/>
  </si>
  <si>
    <t>目的CT值</t>
  </si>
  <si>
    <t>内参CT值</t>
  </si>
  <si>
    <t>△ct</t>
  </si>
  <si>
    <t>△ct平均值</t>
  </si>
  <si>
    <t>△△ct</t>
  </si>
  <si>
    <t>2-△△ct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</si>
</sst>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170089</xdr:colOff>
          <xdr:row>14</xdr:row>
          <xdr:rowOff>102053</xdr:rowOff>
        </xdr:from>
        <xdr:to>
          <xdr:col>14</xdr:col>
          <xdr:colOff>665389</xdr:colOff>
          <xdr:row>33</xdr:row>
          <xdr:rowOff>44450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5C103FD-B92B-DBCE-6ACC-C1E8D92C4D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0457A-B213-4204-96C5-79B9E2602435}">
  <dimension ref="A1:P29"/>
  <sheetViews>
    <sheetView tabSelected="1" topLeftCell="A7" zoomScale="84" zoomScaleNormal="84" workbookViewId="0">
      <selection activeCell="J19" sqref="J19"/>
    </sheetView>
  </sheetViews>
  <sheetFormatPr defaultRowHeight="14.25" x14ac:dyDescent="0.2"/>
  <sheetData>
    <row r="1" spans="1:16" x14ac:dyDescent="0.2">
      <c r="A1" t="s">
        <v>0</v>
      </c>
    </row>
    <row r="2" spans="1:16" x14ac:dyDescent="0.2">
      <c r="B2" s="1" t="s">
        <v>1</v>
      </c>
      <c r="C2" s="1"/>
      <c r="D2" s="1"/>
      <c r="F2" s="1">
        <v>0</v>
      </c>
      <c r="G2" s="1"/>
      <c r="H2" s="1"/>
      <c r="J2" s="1">
        <v>1</v>
      </c>
      <c r="K2" s="1"/>
      <c r="L2" s="1"/>
      <c r="N2" s="1">
        <v>5</v>
      </c>
      <c r="O2" s="1"/>
      <c r="P2" s="1"/>
    </row>
    <row r="3" spans="1:16" x14ac:dyDescent="0.2">
      <c r="B3">
        <v>15.98</v>
      </c>
      <c r="C3">
        <v>16.13</v>
      </c>
      <c r="D3">
        <v>15.93</v>
      </c>
      <c r="F3">
        <v>16.78</v>
      </c>
      <c r="G3">
        <v>16.53</v>
      </c>
      <c r="H3">
        <v>16.52</v>
      </c>
      <c r="J3">
        <v>16.07</v>
      </c>
      <c r="K3">
        <v>16.350000000000001</v>
      </c>
      <c r="L3">
        <v>16.190000000000001</v>
      </c>
      <c r="N3">
        <v>15.95</v>
      </c>
      <c r="O3">
        <v>15.78</v>
      </c>
      <c r="P3">
        <v>15.86</v>
      </c>
    </row>
    <row r="4" spans="1:16" x14ac:dyDescent="0.2">
      <c r="B4">
        <v>15.95</v>
      </c>
      <c r="C4">
        <v>16.010000000000002</v>
      </c>
      <c r="D4">
        <v>16.100000000000001</v>
      </c>
      <c r="F4">
        <v>16.23</v>
      </c>
      <c r="G4">
        <v>16.54</v>
      </c>
      <c r="H4">
        <v>16.440000000000001</v>
      </c>
      <c r="J4">
        <v>16.05</v>
      </c>
      <c r="K4">
        <v>16.39</v>
      </c>
      <c r="L4">
        <v>16.079999999999998</v>
      </c>
      <c r="N4">
        <v>15.84</v>
      </c>
      <c r="O4">
        <v>15.8</v>
      </c>
      <c r="P4">
        <v>15.81</v>
      </c>
    </row>
    <row r="5" spans="1:16" x14ac:dyDescent="0.2">
      <c r="B5">
        <v>16.14</v>
      </c>
      <c r="C5">
        <v>16.16</v>
      </c>
      <c r="D5">
        <v>15.99</v>
      </c>
      <c r="F5">
        <v>16.39</v>
      </c>
      <c r="G5">
        <v>16.38</v>
      </c>
      <c r="H5">
        <v>16.52</v>
      </c>
      <c r="J5">
        <v>16.3</v>
      </c>
      <c r="K5">
        <v>16.2</v>
      </c>
      <c r="L5">
        <v>16.239999999999998</v>
      </c>
      <c r="N5">
        <v>16.22</v>
      </c>
      <c r="O5">
        <v>16.11</v>
      </c>
      <c r="P5">
        <v>15.9</v>
      </c>
    </row>
    <row r="6" spans="1:16" x14ac:dyDescent="0.2">
      <c r="B6" s="2">
        <f>(B3+C3+D3)/3</f>
        <v>16.013333333333332</v>
      </c>
      <c r="C6" s="2">
        <f>(C4+B4+D4)/3</f>
        <v>16.02</v>
      </c>
      <c r="D6" s="2">
        <f>(B5+C5+D5)/3</f>
        <v>16.096666666666668</v>
      </c>
      <c r="E6" s="2"/>
      <c r="F6" s="2">
        <f>(F3+G3+H3)/3</f>
        <v>16.61</v>
      </c>
      <c r="G6" s="2">
        <f>(F4+G4+H4)/3</f>
        <v>16.403333333333332</v>
      </c>
      <c r="H6" s="2">
        <f>(F5+G5+H5)/3</f>
        <v>16.429999999999996</v>
      </c>
      <c r="I6" s="2"/>
      <c r="J6" s="2">
        <f>(J3+K3+L3)/3</f>
        <v>16.203333333333333</v>
      </c>
      <c r="K6" s="2">
        <f>(J4+K4+L4)/3</f>
        <v>16.173333333333332</v>
      </c>
      <c r="L6" s="2">
        <f>(J5+K5+L5)/3</f>
        <v>16.246666666666666</v>
      </c>
      <c r="M6" s="2"/>
      <c r="N6" s="2">
        <f>(N3+O3+P3)/3</f>
        <v>15.863333333333332</v>
      </c>
      <c r="O6" s="2">
        <f>(N4+O4+P4)/3</f>
        <v>15.816666666666668</v>
      </c>
      <c r="P6" s="2">
        <f>(N5+O5+P5)/3</f>
        <v>16.076666666666664</v>
      </c>
    </row>
    <row r="8" spans="1:16" x14ac:dyDescent="0.2">
      <c r="B8" s="1" t="s">
        <v>1</v>
      </c>
      <c r="C8" s="1"/>
      <c r="D8" s="1"/>
      <c r="F8" s="1">
        <v>0</v>
      </c>
      <c r="G8" s="1"/>
      <c r="H8" s="1"/>
      <c r="J8" s="1">
        <v>1</v>
      </c>
      <c r="K8" s="1"/>
      <c r="L8" s="1"/>
      <c r="N8" s="1">
        <v>5</v>
      </c>
      <c r="O8" s="1"/>
      <c r="P8" s="1"/>
    </row>
    <row r="9" spans="1:16" x14ac:dyDescent="0.2">
      <c r="B9">
        <v>28.36</v>
      </c>
      <c r="C9">
        <v>28.28</v>
      </c>
      <c r="D9">
        <v>28.64</v>
      </c>
      <c r="F9">
        <v>28.28</v>
      </c>
      <c r="G9">
        <v>28.51</v>
      </c>
      <c r="H9">
        <v>28.58</v>
      </c>
      <c r="J9">
        <v>28.24</v>
      </c>
      <c r="K9">
        <v>28.52</v>
      </c>
      <c r="L9">
        <v>28.57</v>
      </c>
      <c r="N9">
        <v>28.25</v>
      </c>
      <c r="O9">
        <v>28.75</v>
      </c>
      <c r="P9">
        <v>28.41</v>
      </c>
    </row>
    <row r="10" spans="1:16" x14ac:dyDescent="0.2">
      <c r="B10">
        <v>28.32</v>
      </c>
      <c r="C10">
        <v>28.6</v>
      </c>
      <c r="D10">
        <v>28.72</v>
      </c>
      <c r="F10">
        <v>28.28</v>
      </c>
      <c r="G10">
        <v>28.24</v>
      </c>
      <c r="H10">
        <v>28.23</v>
      </c>
      <c r="J10">
        <v>28.43</v>
      </c>
      <c r="K10">
        <v>28.66</v>
      </c>
      <c r="L10">
        <v>29.11</v>
      </c>
      <c r="N10">
        <v>28.42</v>
      </c>
      <c r="O10">
        <v>28.64</v>
      </c>
      <c r="P10">
        <v>28.81</v>
      </c>
    </row>
    <row r="11" spans="1:16" x14ac:dyDescent="0.2">
      <c r="B11">
        <v>28.19</v>
      </c>
      <c r="C11">
        <v>28.6</v>
      </c>
      <c r="D11">
        <v>28.71</v>
      </c>
      <c r="F11">
        <v>28.65</v>
      </c>
      <c r="G11">
        <v>28.47</v>
      </c>
      <c r="H11">
        <v>28.4</v>
      </c>
      <c r="J11">
        <v>28.46</v>
      </c>
      <c r="K11">
        <v>28.25</v>
      </c>
      <c r="L11">
        <v>28.76</v>
      </c>
      <c r="N11">
        <v>28.7</v>
      </c>
      <c r="O11">
        <v>28.71</v>
      </c>
      <c r="P11">
        <v>28.38</v>
      </c>
    </row>
    <row r="12" spans="1:16" x14ac:dyDescent="0.2">
      <c r="B12" s="2">
        <f>(B9+C9+D9)/3</f>
        <v>28.426666666666666</v>
      </c>
      <c r="C12" s="2">
        <f>(B10+C10+D10)/3</f>
        <v>28.546666666666667</v>
      </c>
      <c r="D12" s="2">
        <f>(B11+C11+D11)/3</f>
        <v>28.5</v>
      </c>
      <c r="E12" s="2"/>
      <c r="F12" s="2">
        <f>(F9+G9+H9)/3</f>
        <v>28.456666666666667</v>
      </c>
      <c r="G12" s="2">
        <f>(F10+G10+H10)/3</f>
        <v>28.25</v>
      </c>
      <c r="H12" s="2">
        <f>(F11+G11+H11)/3</f>
        <v>28.506666666666664</v>
      </c>
      <c r="I12" s="2"/>
      <c r="J12" s="2">
        <f>(J9+K9+L9)/3</f>
        <v>28.443333333333332</v>
      </c>
      <c r="K12" s="2">
        <f>(J10+K10+L10)/3</f>
        <v>28.733333333333334</v>
      </c>
      <c r="L12" s="2">
        <f>(J11+K11+L11)/3</f>
        <v>28.49</v>
      </c>
      <c r="M12" s="2"/>
      <c r="N12" s="2">
        <f>(N9+O9+P9)/3</f>
        <v>28.47</v>
      </c>
      <c r="O12" s="2">
        <f>(N10+O10+P10)/3</f>
        <v>28.623333333333335</v>
      </c>
      <c r="P12" s="2">
        <f>(O11+N11)/2</f>
        <v>28.704999999999998</v>
      </c>
    </row>
    <row r="14" spans="1:16" x14ac:dyDescent="0.2">
      <c r="C14" t="s">
        <v>2</v>
      </c>
      <c r="D14" t="s">
        <v>3</v>
      </c>
      <c r="E14" t="s">
        <v>4</v>
      </c>
      <c r="F14" t="s">
        <v>5</v>
      </c>
      <c r="G14" t="s">
        <v>6</v>
      </c>
      <c r="H14" t="s">
        <v>7</v>
      </c>
    </row>
    <row r="15" spans="1:16" x14ac:dyDescent="0.2">
      <c r="B15" s="1" t="s">
        <v>1</v>
      </c>
      <c r="C15">
        <v>28.426666666666666</v>
      </c>
      <c r="D15">
        <v>16.013333333333332</v>
      </c>
      <c r="E15">
        <f>C15-D15</f>
        <v>12.413333333333334</v>
      </c>
      <c r="F15">
        <f>(E15+E16+E17)/3</f>
        <v>12.447777777777778</v>
      </c>
      <c r="G15">
        <f>E15-F15</f>
        <v>-3.44444444444445E-2</v>
      </c>
      <c r="H15">
        <f>POWER(2,-G15)</f>
        <v>1.0241623608359933</v>
      </c>
    </row>
    <row r="16" spans="1:16" x14ac:dyDescent="0.2">
      <c r="B16" s="1"/>
      <c r="C16">
        <v>28.546666666666667</v>
      </c>
      <c r="D16">
        <v>16.02</v>
      </c>
      <c r="E16">
        <f t="shared" ref="E16:E29" si="0">C16-D16</f>
        <v>12.526666666666667</v>
      </c>
      <c r="F16">
        <v>12.447777777777778</v>
      </c>
      <c r="G16">
        <f t="shared" ref="G16:G17" si="1">E16-F16</f>
        <v>7.8888888888888786E-2</v>
      </c>
      <c r="H16">
        <f t="shared" ref="H16:H29" si="2">POWER(2,-G16)</f>
        <v>0.94678654647609872</v>
      </c>
    </row>
    <row r="17" spans="2:8" x14ac:dyDescent="0.2">
      <c r="B17" s="1"/>
      <c r="C17">
        <v>28.5</v>
      </c>
      <c r="D17">
        <v>16.096666666666668</v>
      </c>
      <c r="E17">
        <f t="shared" si="0"/>
        <v>12.403333333333332</v>
      </c>
      <c r="F17">
        <v>12.447777777777778</v>
      </c>
      <c r="G17">
        <f t="shared" si="1"/>
        <v>-4.4444444444446063E-2</v>
      </c>
      <c r="H17">
        <f t="shared" si="2"/>
        <v>1.0312859734029964</v>
      </c>
    </row>
    <row r="19" spans="2:8" x14ac:dyDescent="0.2">
      <c r="B19" s="1">
        <v>0</v>
      </c>
      <c r="C19">
        <v>28.456666666666667</v>
      </c>
      <c r="D19">
        <v>16.61</v>
      </c>
      <c r="E19">
        <f t="shared" si="0"/>
        <v>11.846666666666668</v>
      </c>
      <c r="G19">
        <f>E19-F15</f>
        <v>-0.60111111111111093</v>
      </c>
      <c r="H19">
        <f t="shared" si="2"/>
        <v>1.5168843657782185</v>
      </c>
    </row>
    <row r="20" spans="2:8" x14ac:dyDescent="0.2">
      <c r="B20" s="1"/>
      <c r="C20">
        <v>28.25</v>
      </c>
      <c r="D20">
        <v>16.403333333333332</v>
      </c>
      <c r="E20">
        <f t="shared" si="0"/>
        <v>11.846666666666668</v>
      </c>
      <c r="G20">
        <f t="shared" ref="G20:G21" si="3">E20-F16</f>
        <v>-0.60111111111111093</v>
      </c>
      <c r="H20">
        <f t="shared" si="2"/>
        <v>1.5168843657782185</v>
      </c>
    </row>
    <row r="21" spans="2:8" x14ac:dyDescent="0.2">
      <c r="B21" s="1"/>
      <c r="C21">
        <v>28.506666666666664</v>
      </c>
      <c r="D21">
        <v>16.429999999999996</v>
      </c>
      <c r="E21">
        <f t="shared" si="0"/>
        <v>12.076666666666668</v>
      </c>
      <c r="G21">
        <f t="shared" si="3"/>
        <v>-0.3711111111111105</v>
      </c>
      <c r="H21">
        <f t="shared" si="2"/>
        <v>1.2933485370398166</v>
      </c>
    </row>
    <row r="23" spans="2:8" x14ac:dyDescent="0.2">
      <c r="B23" s="1">
        <v>1</v>
      </c>
      <c r="C23">
        <v>28.443333333333332</v>
      </c>
      <c r="D23">
        <v>16.203333333333333</v>
      </c>
      <c r="E23">
        <f t="shared" si="0"/>
        <v>12.239999999999998</v>
      </c>
      <c r="G23">
        <f>E23-F15</f>
        <v>-0.20777777777778006</v>
      </c>
      <c r="H23">
        <f t="shared" si="2"/>
        <v>1.1549078772657375</v>
      </c>
    </row>
    <row r="24" spans="2:8" x14ac:dyDescent="0.2">
      <c r="B24" s="1"/>
      <c r="C24">
        <v>28.733333333333334</v>
      </c>
      <c r="D24">
        <v>16.173333333333332</v>
      </c>
      <c r="E24">
        <f t="shared" si="0"/>
        <v>12.560000000000002</v>
      </c>
      <c r="G24">
        <f t="shared" ref="G24:G25" si="4">E24-F16</f>
        <v>0.11222222222222378</v>
      </c>
      <c r="H24">
        <f t="shared" si="2"/>
        <v>0.92516191186855234</v>
      </c>
    </row>
    <row r="25" spans="2:8" x14ac:dyDescent="0.2">
      <c r="B25" s="1"/>
      <c r="C25">
        <v>28.49</v>
      </c>
      <c r="D25">
        <v>16.246666666666666</v>
      </c>
      <c r="E25">
        <f t="shared" si="0"/>
        <v>12.243333333333332</v>
      </c>
      <c r="G25">
        <f t="shared" si="4"/>
        <v>-0.20444444444444621</v>
      </c>
      <c r="H25">
        <f t="shared" si="2"/>
        <v>1.1522425537574577</v>
      </c>
    </row>
    <row r="27" spans="2:8" x14ac:dyDescent="0.2">
      <c r="B27" s="1">
        <v>5</v>
      </c>
      <c r="C27">
        <v>28.47</v>
      </c>
      <c r="D27">
        <v>15.863333333333332</v>
      </c>
      <c r="E27">
        <f t="shared" si="0"/>
        <v>12.606666666666667</v>
      </c>
      <c r="G27">
        <f>E27-F15</f>
        <v>0.15888888888888886</v>
      </c>
      <c r="H27">
        <f t="shared" si="2"/>
        <v>0.89571465211063195</v>
      </c>
    </row>
    <row r="28" spans="2:8" x14ac:dyDescent="0.2">
      <c r="B28" s="1"/>
      <c r="C28">
        <v>28.623333333333335</v>
      </c>
      <c r="D28">
        <v>15.816666666666668</v>
      </c>
      <c r="E28">
        <f t="shared" si="0"/>
        <v>12.806666666666667</v>
      </c>
      <c r="G28">
        <f t="shared" ref="G28:G29" si="5">E28-F16</f>
        <v>0.35888888888888815</v>
      </c>
      <c r="H28">
        <f t="shared" si="2"/>
        <v>0.77976489494750278</v>
      </c>
    </row>
    <row r="29" spans="2:8" x14ac:dyDescent="0.2">
      <c r="B29" s="1"/>
      <c r="C29">
        <v>28.704999999999998</v>
      </c>
      <c r="D29">
        <v>16.076666666666664</v>
      </c>
      <c r="E29">
        <f t="shared" si="0"/>
        <v>12.628333333333334</v>
      </c>
      <c r="G29">
        <f t="shared" si="5"/>
        <v>0.18055555555555536</v>
      </c>
      <c r="H29">
        <f t="shared" si="2"/>
        <v>0.88236314889984335</v>
      </c>
    </row>
  </sheetData>
  <mergeCells count="12">
    <mergeCell ref="B15:B17"/>
    <mergeCell ref="B19:B21"/>
    <mergeCell ref="B23:B25"/>
    <mergeCell ref="B27:B29"/>
    <mergeCell ref="B2:D2"/>
    <mergeCell ref="F2:H2"/>
    <mergeCell ref="J2:L2"/>
    <mergeCell ref="N2:P2"/>
    <mergeCell ref="B8:D8"/>
    <mergeCell ref="F8:H8"/>
    <mergeCell ref="J8:L8"/>
    <mergeCell ref="N8:P8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r:id="rId4">
            <anchor moveWithCells="1">
              <from>
                <xdr:col>9</xdr:col>
                <xdr:colOff>171450</xdr:colOff>
                <xdr:row>14</xdr:row>
                <xdr:rowOff>104775</xdr:rowOff>
              </from>
              <to>
                <xdr:col>14</xdr:col>
                <xdr:colOff>666750</xdr:colOff>
                <xdr:row>33</xdr:row>
                <xdr:rowOff>47625</xdr:rowOff>
              </to>
            </anchor>
          </objectPr>
        </oleObject>
      </mc:Choice>
      <mc:Fallback>
        <oleObject progId="Prism10.Document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2025-06-30T01:39:09Z</dcterms:created>
  <dcterms:modified xsi:type="dcterms:W3CDTF">2025-06-30T01:59:21Z</dcterms:modified>
</cp:coreProperties>
</file>